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/(0) Initial Filing Young 1 Unit (dtd ##.##.####)/"/>
    </mc:Choice>
  </mc:AlternateContent>
  <xr:revisionPtr revIDLastSave="25" documentId="13_ncr:1_{1C5459CC-191F-4347-AEC4-A47BB8E4F58E}" xr6:coauthVersionLast="47" xr6:coauthVersionMax="47" xr10:uidLastSave="{FD987993-D3B1-445C-8C96-70F9D95CDC9D}"/>
  <bookViews>
    <workbookView xWindow="-120" yWindow="-120" windowWidth="29040" windowHeight="15720" xr2:uid="{00000000-000D-0000-FFFF-FFFF00000000}"/>
  </bookViews>
  <sheets>
    <sheet name="Exhibit C" sheetId="2" r:id="rId1"/>
  </sheets>
  <definedNames>
    <definedName name="_xlnm._FilterDatabase" localSheetId="0" hidden="1">'Exhibit C'!$A$3:$N$36</definedName>
    <definedName name="_xlnm.Print_Area" localSheetId="0">'Exhibit C'!$A$1:$N$39</definedName>
    <definedName name="_xlnm.Print_Titles" localSheetId="0">'Exhibit C'!$1:$3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2" l="1"/>
  <c r="I34" i="2"/>
  <c r="I33" i="2"/>
  <c r="I32" i="2"/>
  <c r="I31" i="2"/>
  <c r="I30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5" i="2"/>
  <c r="I4" i="2"/>
</calcChain>
</file>

<file path=xl/sharedStrings.xml><?xml version="1.0" encoding="utf-8"?>
<sst xmlns="http://schemas.openxmlformats.org/spreadsheetml/2006/main" count="306" uniqueCount="93">
  <si>
    <t>Yes</t>
  </si>
  <si>
    <t>Flushing</t>
  </si>
  <si>
    <t>Belmont</t>
  </si>
  <si>
    <t>OH</t>
  </si>
  <si>
    <t>No</t>
  </si>
  <si>
    <t>TX</t>
  </si>
  <si>
    <t>Myrtle Beach</t>
  </si>
  <si>
    <t>SC</t>
  </si>
  <si>
    <t>06-00449.000</t>
  </si>
  <si>
    <t>73450 Holzworth Road</t>
  </si>
  <si>
    <t>06-00634.001</t>
  </si>
  <si>
    <t>06-00416.000</t>
  </si>
  <si>
    <t>40598 Dunn Road</t>
  </si>
  <si>
    <t>06-00668.000</t>
  </si>
  <si>
    <t>Union</t>
  </si>
  <si>
    <t>Lafferty</t>
  </si>
  <si>
    <t>David A. Bugay and Yvette E. Bugay, husband and wife, for their joint lives, remainder to the survivor of them</t>
  </si>
  <si>
    <t>41215 Bugay Road</t>
  </si>
  <si>
    <t>39-00016.000</t>
  </si>
  <si>
    <t>TRACT NUMBER</t>
  </si>
  <si>
    <t>OWNERSHIP DISPUTE PARTIES</t>
  </si>
  <si>
    <t>ADDRESS</t>
  </si>
  <si>
    <t>CITY</t>
  </si>
  <si>
    <t>STATE</t>
  </si>
  <si>
    <t>ZIP</t>
  </si>
  <si>
    <t>LEASED
 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</si>
  <si>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</si>
  <si>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</si>
  <si>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</si>
  <si>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</si>
  <si>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 PARCEL ID</t>
  </si>
  <si>
    <t>TOWNSHIP</t>
  </si>
  <si>
    <t>COUNTY</t>
  </si>
  <si>
    <t>Michele L. Barcanovich</t>
  </si>
  <si>
    <t>P.O. Box 14974</t>
  </si>
  <si>
    <t>06-00279.000</t>
  </si>
  <si>
    <t>Marie Jackson</t>
  </si>
  <si>
    <t>285 Jamie Road</t>
  </si>
  <si>
    <t>Galivants Ferry</t>
  </si>
  <si>
    <t>Matthew John Shannon, Heir of Delores J. Michelli, deceased</t>
  </si>
  <si>
    <t>3560 Makassar Drive</t>
  </si>
  <si>
    <t>Westerville</t>
  </si>
  <si>
    <t>06-00334.000</t>
  </si>
  <si>
    <t>Lesley Diana Michelli, Heir of Tommy L. Michelli</t>
  </si>
  <si>
    <t>402 High Street</t>
  </si>
  <si>
    <t>Anna Pritts</t>
  </si>
  <si>
    <t>P.O. Box 245</t>
  </si>
  <si>
    <t>06-00634.000</t>
  </si>
  <si>
    <t>Brenda Pritts fka Brenda Brokaw fka Brenda Sigler</t>
  </si>
  <si>
    <t>72452 Morristown Flushing Road</t>
  </si>
  <si>
    <t>Debra K. Withrow</t>
  </si>
  <si>
    <t>Terry Lynn Pritts fka Terry Lynn McCann</t>
  </si>
  <si>
    <t>109 Wagner Drive</t>
  </si>
  <si>
    <t>Martinsburg</t>
  </si>
  <si>
    <t>WV</t>
  </si>
  <si>
    <t>Lynn Ellen Stratton Murnahan</t>
  </si>
  <si>
    <t>57 Baylor Drive</t>
  </si>
  <si>
    <t>Longmont</t>
  </si>
  <si>
    <t>CO</t>
  </si>
  <si>
    <t>Susan Rebecca Stratton</t>
  </si>
  <si>
    <t>3839 11th NW</t>
  </si>
  <si>
    <t>Olympia</t>
  </si>
  <si>
    <t>WA</t>
  </si>
  <si>
    <t>Steven Lewis Stratton</t>
  </si>
  <si>
    <t>Michelle Diane Stratton</t>
  </si>
  <si>
    <t>2919 N. Williamette Boulevard</t>
  </si>
  <si>
    <t>Portland</t>
  </si>
  <si>
    <t>OR</t>
  </si>
  <si>
    <t>Patricia Jean Stratton-Dayton</t>
  </si>
  <si>
    <t>6713 St. Moritz Parkway</t>
  </si>
  <si>
    <t>Colleyville</t>
  </si>
  <si>
    <t>Michael Park Stratton</t>
  </si>
  <si>
    <t>7140 Selby Road, Lot 113</t>
  </si>
  <si>
    <t>Athens</t>
  </si>
  <si>
    <t>**Kennedy S. Mattu (Transfer on Death designee)</t>
  </si>
  <si>
    <t>134 Hutchinson Drive</t>
  </si>
  <si>
    <t>Saint Clairsville</t>
  </si>
  <si>
    <t>**</t>
  </si>
  <si>
    <t>06-00115.000</t>
  </si>
  <si>
    <t>39720 Poland Road</t>
  </si>
  <si>
    <t>06-00116.000</t>
  </si>
  <si>
    <t>**Lacy L. Chanze (Transfer on Death designee)</t>
  </si>
  <si>
    <t>**Krystal R. Bartsch (Transfer on Death designee)</t>
  </si>
  <si>
    <t>2500 Kanawha Street, Lot 28</t>
  </si>
  <si>
    <t>Moundsville</t>
  </si>
  <si>
    <t>05-00010.000</t>
  </si>
  <si>
    <t>05-00386.001</t>
  </si>
  <si>
    <t>2916 Brentwood Avenue</t>
  </si>
  <si>
    <t>**Kane E. Cordner Kildow (Transfer on Death designee)</t>
  </si>
  <si>
    <t>End of Exhibit C</t>
  </si>
  <si>
    <t>All parcels subject to pending ownership litigation or potential adverse ownership claims in the proposed Young I Unit</t>
  </si>
  <si>
    <r>
      <t>Exhibit C</t>
    </r>
    <r>
      <rPr>
        <b/>
        <vertAlign val="superscript"/>
        <sz val="12"/>
        <color rgb="FF000000"/>
        <rFont val="&quot;Times New Roman&quot;"/>
      </rPr>
      <t>1</t>
    </r>
  </si>
  <si>
    <r>
      <rPr>
        <vertAlign val="superscript"/>
        <sz val="12"/>
        <color rgb="FF000000"/>
        <rFont val="Times New Roman"/>
        <family val="1"/>
      </rPr>
      <t>1</t>
    </r>
    <r>
      <rPr>
        <sz val="12"/>
        <color rgb="FF000000"/>
        <rFont val="Times New Roman"/>
        <family val="1"/>
      </rPr>
      <t xml:space="preserve"> This Exhibit is also referred to as Exhibit A-3 to the Unit Agreement
All ownership interests reflected on Exhibit C are unverified and subject to change pending resolution of any ownership dispute, clarification of record title, or additional information received by Applicant.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</si>
</sst>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##/##"/>
  </numFmts>
  <fonts count="12">
    <font>
      <sz val="11"/>
      <color rgb="FF000000"/>
      <name val="Aptos Narrow"/>
      <scheme val="minor"/>
    </font>
    <font>
      <sz val="11"/>
      <name val="Aptos Narrow"/>
    </font>
    <font>
      <b/>
      <sz val="12"/>
      <color rgb="FF000000"/>
      <name val="&quot;Times New Roman&quot;"/>
    </font>
    <font>
      <sz val="11"/>
      <color rgb="FF000000"/>
      <name val="Arial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&quot;Times New Roman&quot;"/>
    </font>
    <font>
      <sz val="11"/>
      <color rgb="FF000000"/>
      <name val="Aptos Narrow"/>
      <family val="2"/>
      <scheme val="minor"/>
    </font>
    <font>
      <b/>
      <vertAlign val="superscript"/>
      <sz val="12"/>
      <color rgb="FF000000"/>
      <name val="&quot;Times New Roman&quot;"/>
    </font>
    <font>
      <sz val="10"/>
      <color rgb="FF000000"/>
      <name val="Aptos Narrow"/>
      <family val="2"/>
      <scheme val="minor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0" fontId="3" fillId="0" borderId="0" xfId="0" applyFont="1"/>
    <xf numFmtId="166" fontId="3" fillId="0" borderId="0" xfId="0" applyNumberFormat="1" applyFont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" fillId="0" borderId="2" xfId="0" applyFont="1" applyBorder="1"/>
    <xf numFmtId="0" fontId="1" fillId="0" borderId="3" xfId="0" applyFont="1" applyBorder="1"/>
    <xf numFmtId="0" fontId="2" fillId="0" borderId="8" xfId="0" applyFont="1" applyBorder="1" applyAlignment="1">
      <alignment horizontal="center" vertical="top"/>
    </xf>
    <xf numFmtId="0" fontId="0" fillId="0" borderId="0" xfId="0"/>
    <xf numFmtId="0" fontId="1" fillId="0" borderId="9" xfId="0" applyFont="1" applyBorder="1"/>
    <xf numFmtId="0" fontId="2" fillId="0" borderId="11" xfId="0" applyFont="1" applyBorder="1" applyAlignment="1">
      <alignment horizontal="center" vertical="top"/>
    </xf>
    <xf numFmtId="0" fontId="1" fillId="0" borderId="12" xfId="0" applyFont="1" applyBorder="1"/>
    <xf numFmtId="0" fontId="1" fillId="0" borderId="13" xfId="0" applyFont="1" applyBorder="1"/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7" fillId="0" borderId="0" xfId="0" applyFont="1"/>
    <xf numFmtId="0" fontId="10" fillId="0" borderId="10" xfId="1" applyFont="1" applyBorder="1" applyAlignment="1">
      <alignment horizontal="left" vertical="center" wrapText="1"/>
    </xf>
  </cellXfs>
  <cellStyles count="2">
    <cellStyle name="Normal" xfId="0" builtinId="0"/>
    <cellStyle name="Normal 4 5" xfId="1" xr:uid="{825CA69C-DCE0-4986-B13D-573739C8BA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N186"/>
  <sheetViews>
    <sheetView tabSelected="1" view="pageBreakPreview" topLeftCell="A19" zoomScale="98" zoomScaleNormal="100" zoomScaleSheetLayoutView="98" workbookViewId="0">
      <selection activeCell="D36" sqref="D36"/>
    </sheetView>
  </sheetViews>
  <sheetFormatPr defaultColWidth="12.5703125" defaultRowHeight="15" customHeight="1"/>
  <cols>
    <col min="1" max="1" width="13.42578125" style="9" customWidth="1"/>
    <col min="2" max="2" width="49.28515625" customWidth="1"/>
    <col min="3" max="3" width="29.140625" customWidth="1"/>
    <col min="4" max="4" width="16.28515625" customWidth="1"/>
    <col min="8" max="8" width="19.5703125" hidden="1" customWidth="1"/>
    <col min="9" max="9" width="17" customWidth="1"/>
    <col min="10" max="10" width="15.85546875" customWidth="1"/>
    <col min="11" max="11" width="19.7109375" customWidth="1"/>
    <col min="12" max="12" width="16.42578125" customWidth="1"/>
    <col min="13" max="13" width="14.42578125" customWidth="1"/>
  </cols>
  <sheetData>
    <row r="1" spans="1:14" ht="18.75">
      <c r="A1" s="11" t="s">
        <v>91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14" ht="15.75">
      <c r="A2" s="14" t="s">
        <v>90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1:14" s="24" customFormat="1" ht="69.95" customHeight="1">
      <c r="A3" s="20" t="s">
        <v>19</v>
      </c>
      <c r="B3" s="21" t="s">
        <v>20</v>
      </c>
      <c r="C3" s="22" t="s">
        <v>21</v>
      </c>
      <c r="D3" s="22" t="s">
        <v>22</v>
      </c>
      <c r="E3" s="22" t="s">
        <v>23</v>
      </c>
      <c r="F3" s="22" t="s">
        <v>24</v>
      </c>
      <c r="G3" s="21" t="s">
        <v>25</v>
      </c>
      <c r="H3" s="23" t="s">
        <v>26</v>
      </c>
      <c r="I3" s="21" t="s">
        <v>27</v>
      </c>
      <c r="J3" s="21" t="s">
        <v>28</v>
      </c>
      <c r="K3" s="21" t="s">
        <v>29</v>
      </c>
      <c r="L3" s="21" t="s">
        <v>30</v>
      </c>
      <c r="M3" s="21" t="s">
        <v>31</v>
      </c>
      <c r="N3" s="21" t="s">
        <v>32</v>
      </c>
    </row>
    <row r="4" spans="1:14">
      <c r="A4" s="7">
        <v>12</v>
      </c>
      <c r="B4" s="3" t="s">
        <v>33</v>
      </c>
      <c r="C4" s="4" t="s">
        <v>34</v>
      </c>
      <c r="D4" s="4" t="s">
        <v>6</v>
      </c>
      <c r="E4" s="4" t="s">
        <v>7</v>
      </c>
      <c r="F4" s="4">
        <v>29587</v>
      </c>
      <c r="G4" s="4" t="s">
        <v>4</v>
      </c>
      <c r="H4" s="4">
        <v>0.25</v>
      </c>
      <c r="I4" s="10">
        <f t="shared" ref="I4:I5" si="0">1/2</f>
        <v>0.5</v>
      </c>
      <c r="J4" s="5">
        <v>2.5000000000000001E-3</v>
      </c>
      <c r="K4" s="4">
        <v>5.0000000000000001E-4</v>
      </c>
      <c r="L4" s="4" t="s">
        <v>35</v>
      </c>
      <c r="M4" s="4" t="s">
        <v>1</v>
      </c>
      <c r="N4" s="4" t="s">
        <v>2</v>
      </c>
    </row>
    <row r="5" spans="1:14">
      <c r="A5" s="7">
        <v>12</v>
      </c>
      <c r="B5" s="3" t="s">
        <v>36</v>
      </c>
      <c r="C5" s="4" t="s">
        <v>37</v>
      </c>
      <c r="D5" s="4" t="s">
        <v>38</v>
      </c>
      <c r="E5" s="4" t="s">
        <v>7</v>
      </c>
      <c r="F5" s="4">
        <v>29544</v>
      </c>
      <c r="G5" s="4" t="s">
        <v>4</v>
      </c>
      <c r="H5" s="4">
        <v>0.25</v>
      </c>
      <c r="I5" s="10">
        <f t="shared" si="0"/>
        <v>0.5</v>
      </c>
      <c r="J5" s="5">
        <v>2.5000000000000001E-3</v>
      </c>
      <c r="K5" s="4">
        <v>5.0000000000000001E-4</v>
      </c>
      <c r="L5" s="4" t="s">
        <v>35</v>
      </c>
      <c r="M5" s="4" t="s">
        <v>1</v>
      </c>
      <c r="N5" s="4" t="s">
        <v>2</v>
      </c>
    </row>
    <row r="6" spans="1:14" ht="32.450000000000003" customHeight="1">
      <c r="A6" s="7">
        <v>31</v>
      </c>
      <c r="B6" s="3" t="s">
        <v>74</v>
      </c>
      <c r="C6" s="4" t="s">
        <v>75</v>
      </c>
      <c r="D6" s="4" t="s">
        <v>76</v>
      </c>
      <c r="E6" s="4" t="s">
        <v>3</v>
      </c>
      <c r="F6" s="4">
        <v>43950</v>
      </c>
      <c r="G6" s="4" t="s">
        <v>77</v>
      </c>
      <c r="H6" s="4">
        <v>0.33</v>
      </c>
      <c r="I6" s="10" t="s">
        <v>77</v>
      </c>
      <c r="J6" s="4" t="s">
        <v>77</v>
      </c>
      <c r="K6" s="5" t="s">
        <v>77</v>
      </c>
      <c r="L6" s="4" t="s">
        <v>78</v>
      </c>
      <c r="M6" s="4" t="s">
        <v>1</v>
      </c>
      <c r="N6" s="4" t="s">
        <v>2</v>
      </c>
    </row>
    <row r="7" spans="1:14" ht="30">
      <c r="A7" s="7">
        <v>31</v>
      </c>
      <c r="B7" s="3" t="s">
        <v>88</v>
      </c>
      <c r="C7" s="4" t="s">
        <v>79</v>
      </c>
      <c r="D7" s="4" t="s">
        <v>1</v>
      </c>
      <c r="E7" s="4" t="s">
        <v>3</v>
      </c>
      <c r="F7" s="4">
        <v>43977</v>
      </c>
      <c r="G7" s="4" t="s">
        <v>77</v>
      </c>
      <c r="H7" s="4">
        <v>0.33</v>
      </c>
      <c r="I7" s="10" t="s">
        <v>77</v>
      </c>
      <c r="J7" s="4" t="s">
        <v>77</v>
      </c>
      <c r="K7" s="5" t="s">
        <v>77</v>
      </c>
      <c r="L7" s="4" t="s">
        <v>78</v>
      </c>
      <c r="M7" s="4" t="s">
        <v>1</v>
      </c>
      <c r="N7" s="4" t="s">
        <v>2</v>
      </c>
    </row>
    <row r="8" spans="1:14">
      <c r="A8" s="7">
        <v>32</v>
      </c>
      <c r="B8" s="3" t="s">
        <v>74</v>
      </c>
      <c r="C8" s="4" t="s">
        <v>75</v>
      </c>
      <c r="D8" s="4" t="s">
        <v>76</v>
      </c>
      <c r="E8" s="4" t="s">
        <v>3</v>
      </c>
      <c r="F8" s="4">
        <v>43950</v>
      </c>
      <c r="G8" s="4" t="s">
        <v>77</v>
      </c>
      <c r="H8" s="4">
        <v>1.08</v>
      </c>
      <c r="I8" s="10" t="s">
        <v>77</v>
      </c>
      <c r="J8" s="4" t="s">
        <v>77</v>
      </c>
      <c r="K8" s="5" t="s">
        <v>77</v>
      </c>
      <c r="L8" s="4" t="s">
        <v>80</v>
      </c>
      <c r="M8" s="4" t="s">
        <v>1</v>
      </c>
      <c r="N8" s="4" t="s">
        <v>2</v>
      </c>
    </row>
    <row r="9" spans="1:14" ht="30">
      <c r="A9" s="7">
        <v>32</v>
      </c>
      <c r="B9" s="3" t="s">
        <v>88</v>
      </c>
      <c r="C9" s="4" t="s">
        <v>79</v>
      </c>
      <c r="D9" s="4" t="s">
        <v>1</v>
      </c>
      <c r="E9" s="4" t="s">
        <v>3</v>
      </c>
      <c r="F9" s="4">
        <v>43977</v>
      </c>
      <c r="G9" s="4" t="s">
        <v>77</v>
      </c>
      <c r="H9" s="4">
        <v>1.08</v>
      </c>
      <c r="I9" s="10" t="s">
        <v>77</v>
      </c>
      <c r="J9" s="4" t="s">
        <v>77</v>
      </c>
      <c r="K9" s="5" t="s">
        <v>77</v>
      </c>
      <c r="L9" s="4" t="s">
        <v>80</v>
      </c>
      <c r="M9" s="4" t="s">
        <v>1</v>
      </c>
      <c r="N9" s="4" t="s">
        <v>2</v>
      </c>
    </row>
    <row r="10" spans="1:14" ht="30">
      <c r="A10" s="7">
        <v>38</v>
      </c>
      <c r="B10" s="3" t="s">
        <v>39</v>
      </c>
      <c r="C10" s="4" t="s">
        <v>40</v>
      </c>
      <c r="D10" s="4" t="s">
        <v>41</v>
      </c>
      <c r="E10" s="4" t="s">
        <v>3</v>
      </c>
      <c r="F10" s="4">
        <v>43081</v>
      </c>
      <c r="G10" s="4" t="s">
        <v>4</v>
      </c>
      <c r="H10" s="4">
        <v>8.6900000000000005E-2</v>
      </c>
      <c r="I10" s="10">
        <f t="shared" ref="I10:I13" si="1">1/6</f>
        <v>0.16666666666666666</v>
      </c>
      <c r="J10" s="6">
        <v>1.4E-2</v>
      </c>
      <c r="K10" s="4">
        <v>4.0000000000000001E-3</v>
      </c>
      <c r="L10" s="4" t="s">
        <v>42</v>
      </c>
      <c r="M10" s="4" t="s">
        <v>1</v>
      </c>
      <c r="N10" s="4" t="s">
        <v>2</v>
      </c>
    </row>
    <row r="11" spans="1:14">
      <c r="A11" s="7">
        <v>38</v>
      </c>
      <c r="B11" s="3" t="s">
        <v>43</v>
      </c>
      <c r="C11" s="4" t="s">
        <v>44</v>
      </c>
      <c r="D11" s="4" t="s">
        <v>1</v>
      </c>
      <c r="E11" s="4" t="s">
        <v>3</v>
      </c>
      <c r="F11" s="4">
        <v>43977</v>
      </c>
      <c r="G11" s="4" t="s">
        <v>4</v>
      </c>
      <c r="H11" s="4">
        <v>8.6900000000000005E-2</v>
      </c>
      <c r="I11" s="10">
        <f t="shared" si="1"/>
        <v>0.16666666666666666</v>
      </c>
      <c r="J11" s="6">
        <v>1.4E-2</v>
      </c>
      <c r="K11" s="4">
        <v>4.0000000000000001E-3</v>
      </c>
      <c r="L11" s="4" t="s">
        <v>42</v>
      </c>
      <c r="M11" s="4" t="s">
        <v>1</v>
      </c>
      <c r="N11" s="4" t="s">
        <v>2</v>
      </c>
    </row>
    <row r="12" spans="1:14" ht="30">
      <c r="A12" s="7">
        <v>39</v>
      </c>
      <c r="B12" s="3" t="s">
        <v>39</v>
      </c>
      <c r="C12" s="4" t="s">
        <v>40</v>
      </c>
      <c r="D12" s="4" t="s">
        <v>41</v>
      </c>
      <c r="E12" s="4" t="s">
        <v>3</v>
      </c>
      <c r="F12" s="4">
        <v>43081</v>
      </c>
      <c r="G12" s="4" t="s">
        <v>4</v>
      </c>
      <c r="H12" s="4">
        <v>0.10299999999999999</v>
      </c>
      <c r="I12" s="10">
        <f t="shared" si="1"/>
        <v>0.16666666666666666</v>
      </c>
      <c r="J12" s="4">
        <v>1.7000000000000001E-2</v>
      </c>
      <c r="K12" s="4">
        <v>4.0000000000000001E-3</v>
      </c>
      <c r="L12" s="4" t="s">
        <v>8</v>
      </c>
      <c r="M12" s="4" t="s">
        <v>1</v>
      </c>
      <c r="N12" s="4" t="s">
        <v>2</v>
      </c>
    </row>
    <row r="13" spans="1:14">
      <c r="A13" s="7">
        <v>39</v>
      </c>
      <c r="B13" s="3" t="s">
        <v>43</v>
      </c>
      <c r="C13" s="4" t="s">
        <v>44</v>
      </c>
      <c r="D13" s="4" t="s">
        <v>1</v>
      </c>
      <c r="E13" s="4" t="s">
        <v>3</v>
      </c>
      <c r="F13" s="4">
        <v>43977</v>
      </c>
      <c r="G13" s="4" t="s">
        <v>4</v>
      </c>
      <c r="H13" s="4">
        <v>0.10299999999999999</v>
      </c>
      <c r="I13" s="10">
        <f t="shared" si="1"/>
        <v>0.16666666666666666</v>
      </c>
      <c r="J13" s="4">
        <v>1.7000000000000001E-2</v>
      </c>
      <c r="K13" s="4">
        <v>4.0000000000000001E-3</v>
      </c>
      <c r="L13" s="4" t="s">
        <v>8</v>
      </c>
      <c r="M13" s="4" t="s">
        <v>1</v>
      </c>
      <c r="N13" s="4" t="s">
        <v>2</v>
      </c>
    </row>
    <row r="14" spans="1:14">
      <c r="A14" s="7">
        <v>53</v>
      </c>
      <c r="B14" s="3" t="s">
        <v>45</v>
      </c>
      <c r="C14" s="4" t="s">
        <v>46</v>
      </c>
      <c r="D14" s="4" t="s">
        <v>15</v>
      </c>
      <c r="E14" s="4" t="s">
        <v>3</v>
      </c>
      <c r="F14" s="4">
        <v>43951</v>
      </c>
      <c r="G14" s="4" t="s">
        <v>0</v>
      </c>
      <c r="H14" s="4">
        <v>0.223</v>
      </c>
      <c r="I14" s="10">
        <f t="shared" ref="I14:I25" si="2">1/4</f>
        <v>0.25</v>
      </c>
      <c r="J14" s="4">
        <v>5.5750000000000001E-2</v>
      </c>
      <c r="K14" s="10">
        <v>1.35E-2</v>
      </c>
      <c r="L14" s="4" t="s">
        <v>47</v>
      </c>
      <c r="M14" s="4" t="s">
        <v>1</v>
      </c>
      <c r="N14" s="4" t="s">
        <v>2</v>
      </c>
    </row>
    <row r="15" spans="1:14">
      <c r="A15" s="7">
        <v>53</v>
      </c>
      <c r="B15" s="3" t="s">
        <v>48</v>
      </c>
      <c r="C15" s="4" t="s">
        <v>49</v>
      </c>
      <c r="D15" s="4" t="s">
        <v>1</v>
      </c>
      <c r="E15" s="4" t="s">
        <v>3</v>
      </c>
      <c r="F15" s="4">
        <v>43977</v>
      </c>
      <c r="G15" s="4" t="s">
        <v>0</v>
      </c>
      <c r="H15" s="4">
        <v>0.223</v>
      </c>
      <c r="I15" s="10">
        <f t="shared" si="2"/>
        <v>0.25</v>
      </c>
      <c r="J15" s="4">
        <v>5.5750000000000001E-2</v>
      </c>
      <c r="K15" s="10">
        <v>1.35E-2</v>
      </c>
      <c r="L15" s="4" t="s">
        <v>47</v>
      </c>
      <c r="M15" s="4" t="s">
        <v>1</v>
      </c>
      <c r="N15" s="4" t="s">
        <v>2</v>
      </c>
    </row>
    <row r="16" spans="1:14">
      <c r="A16" s="7">
        <v>53</v>
      </c>
      <c r="B16" s="3" t="s">
        <v>50</v>
      </c>
      <c r="C16" s="4" t="s">
        <v>9</v>
      </c>
      <c r="D16" s="4" t="s">
        <v>1</v>
      </c>
      <c r="E16" s="4" t="s">
        <v>3</v>
      </c>
      <c r="F16" s="4">
        <v>43977</v>
      </c>
      <c r="G16" s="4" t="s">
        <v>0</v>
      </c>
      <c r="H16" s="4">
        <v>0.223</v>
      </c>
      <c r="I16" s="10">
        <f t="shared" si="2"/>
        <v>0.25</v>
      </c>
      <c r="J16" s="4">
        <v>5.5750000000000001E-2</v>
      </c>
      <c r="K16" s="10">
        <v>1.35E-2</v>
      </c>
      <c r="L16" s="4" t="s">
        <v>47</v>
      </c>
      <c r="M16" s="4" t="s">
        <v>1</v>
      </c>
      <c r="N16" s="4" t="s">
        <v>2</v>
      </c>
    </row>
    <row r="17" spans="1:14">
      <c r="A17" s="7">
        <v>53</v>
      </c>
      <c r="B17" s="3" t="s">
        <v>51</v>
      </c>
      <c r="C17" s="4" t="s">
        <v>52</v>
      </c>
      <c r="D17" s="4" t="s">
        <v>53</v>
      </c>
      <c r="E17" s="4" t="s">
        <v>54</v>
      </c>
      <c r="F17" s="4">
        <v>25405</v>
      </c>
      <c r="G17" s="4" t="s">
        <v>0</v>
      </c>
      <c r="H17" s="4">
        <v>0.223</v>
      </c>
      <c r="I17" s="10">
        <f t="shared" si="2"/>
        <v>0.25</v>
      </c>
      <c r="J17" s="4">
        <v>5.5750000000000001E-2</v>
      </c>
      <c r="K17" s="10">
        <v>1.35E-2</v>
      </c>
      <c r="L17" s="4" t="s">
        <v>47</v>
      </c>
      <c r="M17" s="4" t="s">
        <v>1</v>
      </c>
      <c r="N17" s="4" t="s">
        <v>2</v>
      </c>
    </row>
    <row r="18" spans="1:14">
      <c r="A18" s="7">
        <v>54</v>
      </c>
      <c r="B18" s="3" t="s">
        <v>45</v>
      </c>
      <c r="C18" s="4" t="s">
        <v>46</v>
      </c>
      <c r="D18" s="4" t="s">
        <v>15</v>
      </c>
      <c r="E18" s="4" t="s">
        <v>3</v>
      </c>
      <c r="F18" s="4">
        <v>43951</v>
      </c>
      <c r="G18" s="4" t="s">
        <v>0</v>
      </c>
      <c r="H18" s="4">
        <v>0.19700000000000001</v>
      </c>
      <c r="I18" s="10">
        <f t="shared" si="2"/>
        <v>0.25</v>
      </c>
      <c r="J18" s="4">
        <v>4.8750000000000002E-2</v>
      </c>
      <c r="K18" s="10">
        <v>1.175E-2</v>
      </c>
      <c r="L18" s="4" t="s">
        <v>10</v>
      </c>
      <c r="M18" s="4" t="s">
        <v>1</v>
      </c>
      <c r="N18" s="4" t="s">
        <v>2</v>
      </c>
    </row>
    <row r="19" spans="1:14">
      <c r="A19" s="7">
        <v>54</v>
      </c>
      <c r="B19" s="3" t="s">
        <v>48</v>
      </c>
      <c r="C19" s="4" t="s">
        <v>49</v>
      </c>
      <c r="D19" s="4" t="s">
        <v>1</v>
      </c>
      <c r="E19" s="4" t="s">
        <v>3</v>
      </c>
      <c r="F19" s="4">
        <v>43977</v>
      </c>
      <c r="G19" s="4" t="s">
        <v>0</v>
      </c>
      <c r="H19" s="4">
        <v>0.19700000000000001</v>
      </c>
      <c r="I19" s="10">
        <f t="shared" si="2"/>
        <v>0.25</v>
      </c>
      <c r="J19" s="4">
        <v>4.8750000000000002E-2</v>
      </c>
      <c r="K19" s="10">
        <v>1.175E-2</v>
      </c>
      <c r="L19" s="4" t="s">
        <v>10</v>
      </c>
      <c r="M19" s="4" t="s">
        <v>1</v>
      </c>
      <c r="N19" s="4" t="s">
        <v>2</v>
      </c>
    </row>
    <row r="20" spans="1:14">
      <c r="A20" s="7">
        <v>54</v>
      </c>
      <c r="B20" s="3" t="s">
        <v>50</v>
      </c>
      <c r="C20" s="4" t="s">
        <v>9</v>
      </c>
      <c r="D20" s="4" t="s">
        <v>1</v>
      </c>
      <c r="E20" s="4" t="s">
        <v>3</v>
      </c>
      <c r="F20" s="4">
        <v>43977</v>
      </c>
      <c r="G20" s="4" t="s">
        <v>0</v>
      </c>
      <c r="H20" s="4">
        <v>0.19700000000000001</v>
      </c>
      <c r="I20" s="10">
        <f t="shared" si="2"/>
        <v>0.25</v>
      </c>
      <c r="J20" s="4">
        <v>4.8750000000000002E-2</v>
      </c>
      <c r="K20" s="10">
        <v>1.175E-2</v>
      </c>
      <c r="L20" s="4" t="s">
        <v>10</v>
      </c>
      <c r="M20" s="4" t="s">
        <v>1</v>
      </c>
      <c r="N20" s="4" t="s">
        <v>2</v>
      </c>
    </row>
    <row r="21" spans="1:14">
      <c r="A21" s="7">
        <v>54</v>
      </c>
      <c r="B21" s="3" t="s">
        <v>51</v>
      </c>
      <c r="C21" s="4" t="s">
        <v>52</v>
      </c>
      <c r="D21" s="4" t="s">
        <v>53</v>
      </c>
      <c r="E21" s="4" t="s">
        <v>54</v>
      </c>
      <c r="F21" s="4">
        <v>25405</v>
      </c>
      <c r="G21" s="4" t="s">
        <v>0</v>
      </c>
      <c r="H21" s="4">
        <v>0.19700000000000001</v>
      </c>
      <c r="I21" s="10">
        <f t="shared" si="2"/>
        <v>0.25</v>
      </c>
      <c r="J21" s="4">
        <v>4.8750000000000002E-2</v>
      </c>
      <c r="K21" s="10">
        <v>1.175E-2</v>
      </c>
      <c r="L21" s="4" t="s">
        <v>10</v>
      </c>
      <c r="M21" s="4" t="s">
        <v>1</v>
      </c>
      <c r="N21" s="4" t="s">
        <v>2</v>
      </c>
    </row>
    <row r="22" spans="1:14">
      <c r="A22" s="7">
        <v>55</v>
      </c>
      <c r="B22" s="3" t="s">
        <v>45</v>
      </c>
      <c r="C22" s="4" t="s">
        <v>46</v>
      </c>
      <c r="D22" s="4" t="s">
        <v>15</v>
      </c>
      <c r="E22" s="4" t="s">
        <v>3</v>
      </c>
      <c r="F22" s="4">
        <v>43951</v>
      </c>
      <c r="G22" s="4" t="s">
        <v>0</v>
      </c>
      <c r="H22" s="4">
        <v>0.55500000000000005</v>
      </c>
      <c r="I22" s="10">
        <f t="shared" si="2"/>
        <v>0.25</v>
      </c>
      <c r="J22" s="4">
        <v>2.5999999999999999E-2</v>
      </c>
      <c r="K22" s="10">
        <v>6.2500000000000003E-3</v>
      </c>
      <c r="L22" s="4" t="s">
        <v>11</v>
      </c>
      <c r="M22" s="4" t="s">
        <v>1</v>
      </c>
      <c r="N22" s="4" t="s">
        <v>2</v>
      </c>
    </row>
    <row r="23" spans="1:14">
      <c r="A23" s="7">
        <v>55</v>
      </c>
      <c r="B23" s="3" t="s">
        <v>48</v>
      </c>
      <c r="C23" s="4" t="s">
        <v>49</v>
      </c>
      <c r="D23" s="4" t="s">
        <v>1</v>
      </c>
      <c r="E23" s="4" t="s">
        <v>3</v>
      </c>
      <c r="F23" s="4">
        <v>43977</v>
      </c>
      <c r="G23" s="4" t="s">
        <v>0</v>
      </c>
      <c r="H23" s="4">
        <v>0.55500000000000005</v>
      </c>
      <c r="I23" s="10">
        <f t="shared" si="2"/>
        <v>0.25</v>
      </c>
      <c r="J23" s="4">
        <v>2.5999999999999999E-2</v>
      </c>
      <c r="K23" s="10">
        <v>6.2500000000000003E-3</v>
      </c>
      <c r="L23" s="4" t="s">
        <v>11</v>
      </c>
      <c r="M23" s="4" t="s">
        <v>1</v>
      </c>
      <c r="N23" s="4" t="s">
        <v>2</v>
      </c>
    </row>
    <row r="24" spans="1:14">
      <c r="A24" s="7">
        <v>55</v>
      </c>
      <c r="B24" s="3" t="s">
        <v>50</v>
      </c>
      <c r="C24" s="4" t="s">
        <v>9</v>
      </c>
      <c r="D24" s="4" t="s">
        <v>1</v>
      </c>
      <c r="E24" s="4" t="s">
        <v>3</v>
      </c>
      <c r="F24" s="4">
        <v>43977</v>
      </c>
      <c r="G24" s="4" t="s">
        <v>0</v>
      </c>
      <c r="H24" s="4">
        <v>0.55500000000000005</v>
      </c>
      <c r="I24" s="10">
        <f t="shared" si="2"/>
        <v>0.25</v>
      </c>
      <c r="J24" s="4">
        <v>2.5999999999999999E-2</v>
      </c>
      <c r="K24" s="10">
        <v>6.2500000000000003E-3</v>
      </c>
      <c r="L24" s="4" t="s">
        <v>11</v>
      </c>
      <c r="M24" s="4" t="s">
        <v>1</v>
      </c>
      <c r="N24" s="4" t="s">
        <v>2</v>
      </c>
    </row>
    <row r="25" spans="1:14">
      <c r="A25" s="7">
        <v>55</v>
      </c>
      <c r="B25" s="3" t="s">
        <v>51</v>
      </c>
      <c r="C25" s="4" t="s">
        <v>52</v>
      </c>
      <c r="D25" s="4" t="s">
        <v>53</v>
      </c>
      <c r="E25" s="4" t="s">
        <v>54</v>
      </c>
      <c r="F25" s="4">
        <v>25405</v>
      </c>
      <c r="G25" s="4" t="s">
        <v>0</v>
      </c>
      <c r="H25" s="4">
        <v>0.55500000000000005</v>
      </c>
      <c r="I25" s="10">
        <f t="shared" si="2"/>
        <v>0.25</v>
      </c>
      <c r="J25" s="4">
        <v>2.5999999999999999E-2</v>
      </c>
      <c r="K25" s="10">
        <v>6.2500000000000003E-3</v>
      </c>
      <c r="L25" s="4" t="s">
        <v>11</v>
      </c>
      <c r="M25" s="4" t="s">
        <v>1</v>
      </c>
      <c r="N25" s="4" t="s">
        <v>2</v>
      </c>
    </row>
    <row r="26" spans="1:14">
      <c r="A26" s="7">
        <v>90</v>
      </c>
      <c r="B26" s="3" t="s">
        <v>81</v>
      </c>
      <c r="C26" s="4" t="s">
        <v>83</v>
      </c>
      <c r="D26" s="4" t="s">
        <v>84</v>
      </c>
      <c r="E26" s="4" t="s">
        <v>54</v>
      </c>
      <c r="F26" s="4">
        <v>26041</v>
      </c>
      <c r="G26" s="4" t="s">
        <v>77</v>
      </c>
      <c r="H26" s="4">
        <v>1</v>
      </c>
      <c r="I26" s="4" t="s">
        <v>77</v>
      </c>
      <c r="J26" s="4" t="s">
        <v>77</v>
      </c>
      <c r="K26" s="4" t="s">
        <v>77</v>
      </c>
      <c r="L26" s="4" t="s">
        <v>85</v>
      </c>
      <c r="M26" s="4" t="s">
        <v>1</v>
      </c>
      <c r="N26" s="4" t="s">
        <v>2</v>
      </c>
    </row>
    <row r="27" spans="1:14">
      <c r="A27" s="7">
        <v>90</v>
      </c>
      <c r="B27" s="3" t="s">
        <v>82</v>
      </c>
      <c r="C27" s="4" t="s">
        <v>87</v>
      </c>
      <c r="D27" s="4" t="s">
        <v>84</v>
      </c>
      <c r="E27" s="4" t="s">
        <v>54</v>
      </c>
      <c r="F27" s="4">
        <v>26041</v>
      </c>
      <c r="G27" s="4" t="s">
        <v>77</v>
      </c>
      <c r="H27" s="4">
        <v>1</v>
      </c>
      <c r="I27" s="4" t="s">
        <v>77</v>
      </c>
      <c r="J27" s="4" t="s">
        <v>77</v>
      </c>
      <c r="K27" s="4" t="s">
        <v>77</v>
      </c>
      <c r="L27" s="4" t="s">
        <v>85</v>
      </c>
      <c r="M27" s="4" t="s">
        <v>1</v>
      </c>
      <c r="N27" s="4" t="s">
        <v>2</v>
      </c>
    </row>
    <row r="28" spans="1:14">
      <c r="A28" s="7">
        <v>92</v>
      </c>
      <c r="B28" s="3" t="s">
        <v>81</v>
      </c>
      <c r="C28" s="4" t="s">
        <v>83</v>
      </c>
      <c r="D28" s="4" t="s">
        <v>84</v>
      </c>
      <c r="E28" s="4" t="s">
        <v>54</v>
      </c>
      <c r="F28" s="4">
        <v>26041</v>
      </c>
      <c r="G28" s="4" t="s">
        <v>77</v>
      </c>
      <c r="H28" s="4">
        <v>1.9219999999999999</v>
      </c>
      <c r="I28" s="4" t="s">
        <v>77</v>
      </c>
      <c r="J28" s="4" t="s">
        <v>77</v>
      </c>
      <c r="K28" s="4" t="s">
        <v>77</v>
      </c>
      <c r="L28" s="4" t="s">
        <v>86</v>
      </c>
      <c r="M28" s="4" t="s">
        <v>1</v>
      </c>
      <c r="N28" s="4" t="s">
        <v>2</v>
      </c>
    </row>
    <row r="29" spans="1:14">
      <c r="A29" s="7">
        <v>92</v>
      </c>
      <c r="B29" s="3" t="s">
        <v>82</v>
      </c>
      <c r="C29" s="4" t="s">
        <v>87</v>
      </c>
      <c r="D29" s="4" t="s">
        <v>84</v>
      </c>
      <c r="E29" s="4" t="s">
        <v>54</v>
      </c>
      <c r="F29" s="4">
        <v>26041</v>
      </c>
      <c r="G29" s="4" t="s">
        <v>77</v>
      </c>
      <c r="H29" s="4">
        <v>1.9219999999999999</v>
      </c>
      <c r="I29" s="4" t="s">
        <v>77</v>
      </c>
      <c r="J29" s="4" t="s">
        <v>77</v>
      </c>
      <c r="K29" s="4" t="s">
        <v>77</v>
      </c>
      <c r="L29" s="4" t="s">
        <v>86</v>
      </c>
      <c r="M29" s="4" t="s">
        <v>1</v>
      </c>
      <c r="N29" s="4" t="s">
        <v>2</v>
      </c>
    </row>
    <row r="30" spans="1:14">
      <c r="A30" s="7">
        <v>98</v>
      </c>
      <c r="B30" s="3" t="s">
        <v>55</v>
      </c>
      <c r="C30" s="4" t="s">
        <v>56</v>
      </c>
      <c r="D30" s="4" t="s">
        <v>57</v>
      </c>
      <c r="E30" s="4" t="s">
        <v>58</v>
      </c>
      <c r="F30" s="4">
        <v>80503</v>
      </c>
      <c r="G30" s="4" t="s">
        <v>4</v>
      </c>
      <c r="H30" s="4">
        <v>0.41</v>
      </c>
      <c r="I30" s="10">
        <f t="shared" ref="I30:I35" si="3">1/6</f>
        <v>0.16666666666666666</v>
      </c>
      <c r="J30" s="10">
        <v>6.8333329999999998E-2</v>
      </c>
      <c r="K30" s="10">
        <v>1.6500000000000001E-2</v>
      </c>
      <c r="L30" s="4" t="s">
        <v>13</v>
      </c>
      <c r="M30" s="4" t="s">
        <v>1</v>
      </c>
      <c r="N30" s="4" t="s">
        <v>2</v>
      </c>
    </row>
    <row r="31" spans="1:14">
      <c r="A31" s="7">
        <v>98</v>
      </c>
      <c r="B31" s="3" t="s">
        <v>59</v>
      </c>
      <c r="C31" s="4" t="s">
        <v>60</v>
      </c>
      <c r="D31" s="4" t="s">
        <v>61</v>
      </c>
      <c r="E31" s="4" t="s">
        <v>62</v>
      </c>
      <c r="F31" s="4">
        <v>98502</v>
      </c>
      <c r="G31" s="4" t="s">
        <v>4</v>
      </c>
      <c r="H31" s="4">
        <v>0.41</v>
      </c>
      <c r="I31" s="10">
        <f t="shared" si="3"/>
        <v>0.16666666666666666</v>
      </c>
      <c r="J31" s="10">
        <v>6.8333329999999998E-2</v>
      </c>
      <c r="K31" s="10">
        <v>1.6500000000000001E-2</v>
      </c>
      <c r="L31" s="4" t="s">
        <v>13</v>
      </c>
      <c r="M31" s="4" t="s">
        <v>1</v>
      </c>
      <c r="N31" s="4" t="s">
        <v>2</v>
      </c>
    </row>
    <row r="32" spans="1:14">
      <c r="A32" s="7">
        <v>98</v>
      </c>
      <c r="B32" s="3" t="s">
        <v>63</v>
      </c>
      <c r="C32" s="4" t="s">
        <v>12</v>
      </c>
      <c r="D32" s="4" t="s">
        <v>1</v>
      </c>
      <c r="E32" s="4" t="s">
        <v>3</v>
      </c>
      <c r="F32" s="4">
        <v>43977</v>
      </c>
      <c r="G32" s="4" t="s">
        <v>4</v>
      </c>
      <c r="H32" s="4">
        <v>0.41</v>
      </c>
      <c r="I32" s="10">
        <f t="shared" si="3"/>
        <v>0.16666666666666666</v>
      </c>
      <c r="J32" s="10">
        <v>6.8333329999999998E-2</v>
      </c>
      <c r="K32" s="10">
        <v>1.6500000000000001E-2</v>
      </c>
      <c r="L32" s="4" t="s">
        <v>13</v>
      </c>
      <c r="M32" s="4" t="s">
        <v>1</v>
      </c>
      <c r="N32" s="4" t="s">
        <v>2</v>
      </c>
    </row>
    <row r="33" spans="1:14">
      <c r="A33" s="7">
        <v>98</v>
      </c>
      <c r="B33" s="3" t="s">
        <v>64</v>
      </c>
      <c r="C33" s="4" t="s">
        <v>65</v>
      </c>
      <c r="D33" s="4" t="s">
        <v>66</v>
      </c>
      <c r="E33" s="4" t="s">
        <v>67</v>
      </c>
      <c r="F33" s="4">
        <v>97217</v>
      </c>
      <c r="G33" s="4" t="s">
        <v>4</v>
      </c>
      <c r="H33" s="4">
        <v>0.41</v>
      </c>
      <c r="I33" s="10">
        <f t="shared" si="3"/>
        <v>0.16666666666666666</v>
      </c>
      <c r="J33" s="10">
        <v>6.8333329999999998E-2</v>
      </c>
      <c r="K33" s="10">
        <v>1.6500000000000001E-2</v>
      </c>
      <c r="L33" s="4" t="s">
        <v>13</v>
      </c>
      <c r="M33" s="4" t="s">
        <v>1</v>
      </c>
      <c r="N33" s="4" t="s">
        <v>2</v>
      </c>
    </row>
    <row r="34" spans="1:14">
      <c r="A34" s="7">
        <v>98</v>
      </c>
      <c r="B34" s="3" t="s">
        <v>68</v>
      </c>
      <c r="C34" s="4" t="s">
        <v>69</v>
      </c>
      <c r="D34" s="4" t="s">
        <v>70</v>
      </c>
      <c r="E34" s="4" t="s">
        <v>5</v>
      </c>
      <c r="F34" s="4">
        <v>76034</v>
      </c>
      <c r="G34" s="4" t="s">
        <v>4</v>
      </c>
      <c r="H34" s="4">
        <v>0.41</v>
      </c>
      <c r="I34" s="10">
        <f t="shared" si="3"/>
        <v>0.16666666666666666</v>
      </c>
      <c r="J34" s="10">
        <v>6.8333329999999998E-2</v>
      </c>
      <c r="K34" s="10">
        <v>1.6500000000000001E-2</v>
      </c>
      <c r="L34" s="4" t="s">
        <v>13</v>
      </c>
      <c r="M34" s="4" t="s">
        <v>1</v>
      </c>
      <c r="N34" s="4" t="s">
        <v>2</v>
      </c>
    </row>
    <row r="35" spans="1:14">
      <c r="A35" s="7">
        <v>98</v>
      </c>
      <c r="B35" s="3" t="s">
        <v>71</v>
      </c>
      <c r="C35" s="4" t="s">
        <v>72</v>
      </c>
      <c r="D35" s="4" t="s">
        <v>73</v>
      </c>
      <c r="E35" s="4" t="s">
        <v>3</v>
      </c>
      <c r="F35" s="4">
        <v>45701</v>
      </c>
      <c r="G35" s="4" t="s">
        <v>4</v>
      </c>
      <c r="H35" s="4">
        <v>0.41</v>
      </c>
      <c r="I35" s="10">
        <f t="shared" si="3"/>
        <v>0.16666666666666666</v>
      </c>
      <c r="J35" s="10">
        <v>6.8333329999999998E-2</v>
      </c>
      <c r="K35" s="10">
        <v>1.6500000000000001E-2</v>
      </c>
      <c r="L35" s="4" t="s">
        <v>13</v>
      </c>
      <c r="M35" s="4" t="s">
        <v>1</v>
      </c>
      <c r="N35" s="4" t="s">
        <v>2</v>
      </c>
    </row>
    <row r="36" spans="1:14" ht="45">
      <c r="A36" s="7">
        <v>128</v>
      </c>
      <c r="B36" s="3" t="s">
        <v>16</v>
      </c>
      <c r="C36" s="4" t="s">
        <v>17</v>
      </c>
      <c r="D36" s="4" t="s">
        <v>1</v>
      </c>
      <c r="E36" s="4" t="s">
        <v>3</v>
      </c>
      <c r="F36" s="4">
        <v>43977</v>
      </c>
      <c r="G36" s="4" t="s">
        <v>4</v>
      </c>
      <c r="H36" s="4">
        <v>28.393999999999998</v>
      </c>
      <c r="I36" s="10">
        <v>1</v>
      </c>
      <c r="J36" s="4">
        <v>3.347</v>
      </c>
      <c r="K36" s="4">
        <v>0.80900000000000005</v>
      </c>
      <c r="L36" s="4" t="s">
        <v>18</v>
      </c>
      <c r="M36" s="4" t="s">
        <v>14</v>
      </c>
      <c r="N36" s="4" t="s">
        <v>2</v>
      </c>
    </row>
    <row r="37" spans="1:14">
      <c r="A37" s="8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54" customHeight="1">
      <c r="A38" s="25" t="s">
        <v>92</v>
      </c>
      <c r="B38" s="25"/>
      <c r="C38" s="25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.75">
      <c r="A39" s="17" t="s">
        <v>89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9"/>
    </row>
    <row r="40" spans="1:14">
      <c r="A40" s="8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8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8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>
      <c r="A43" s="8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A44" s="8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8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>
      <c r="A46" s="8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>
      <c r="A47" s="8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>
      <c r="A48" s="8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>
      <c r="A49" s="8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>
      <c r="A50" s="8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>
      <c r="A51" s="8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>
      <c r="A52" s="8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>
      <c r="A53" s="8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>
      <c r="A54" s="8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>
      <c r="A55" s="8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>
      <c r="A56" s="8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A57" s="8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8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>
      <c r="A59" s="8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>
      <c r="A60" s="8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>
      <c r="A61" s="8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>
      <c r="A62" s="8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>
      <c r="A63" s="8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8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>
      <c r="A65" s="8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>
      <c r="A66" s="8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>
      <c r="A67" s="8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>
      <c r="A68" s="8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>
      <c r="A69" s="8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>
      <c r="A70" s="8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>
      <c r="A71" s="8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>
      <c r="A72" s="8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>
      <c r="A73" s="8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>
      <c r="A74" s="8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8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>
      <c r="A76" s="8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>
      <c r="A77" s="8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>
      <c r="A78" s="8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>
      <c r="A79" s="8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>
      <c r="A80" s="8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>
      <c r="A81" s="8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>
      <c r="A82" s="8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>
      <c r="A83" s="8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>
      <c r="A84" s="8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>
      <c r="A85" s="8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>
      <c r="A86" s="8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>
      <c r="A87" s="8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>
      <c r="A88" s="8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>
      <c r="A89" s="8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>
      <c r="A90" s="8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>
      <c r="A91" s="8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>
      <c r="A92" s="8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>
      <c r="A93" s="8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>
      <c r="A94" s="8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>
      <c r="A95" s="8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>
      <c r="A96" s="8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>
      <c r="A97" s="8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>
      <c r="A98" s="8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>
      <c r="A99" s="8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>
      <c r="A100" s="8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>
      <c r="A101" s="8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>
      <c r="A102" s="8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>
      <c r="A103" s="8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>
      <c r="A104" s="8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>
      <c r="A105" s="8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>
      <c r="A106" s="8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>
      <c r="A107" s="8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>
      <c r="A108" s="8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>
      <c r="A109" s="8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>
      <c r="A110" s="8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>
      <c r="A111" s="8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>
      <c r="A112" s="8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>
      <c r="A113" s="8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>
      <c r="A114" s="8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>
      <c r="A115" s="8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>
      <c r="A116" s="8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>
      <c r="A117" s="8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>
      <c r="A118" s="8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>
      <c r="A119" s="8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>
      <c r="A120" s="8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>
      <c r="A121" s="8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>
      <c r="A122" s="8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>
      <c r="A123" s="8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>
      <c r="A124" s="8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>
      <c r="A125" s="8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>
      <c r="A126" s="8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>
      <c r="A127" s="8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>
      <c r="A128" s="8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>
      <c r="A129" s="8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>
      <c r="A130" s="8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>
      <c r="A131" s="8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>
      <c r="A132" s="8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>
      <c r="A133" s="8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>
      <c r="A134" s="8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>
      <c r="A135" s="8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>
      <c r="A136" s="8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>
      <c r="A137" s="8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>
      <c r="A138" s="8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>
      <c r="A139" s="8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>
      <c r="A140" s="8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>
      <c r="A141" s="8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>
      <c r="A142" s="8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>
      <c r="A143" s="8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>
      <c r="A144" s="8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>
      <c r="A145" s="8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>
      <c r="A146" s="8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>
      <c r="A147" s="8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>
      <c r="A148" s="8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>
      <c r="A149" s="8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>
      <c r="A150" s="8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>
      <c r="A151" s="8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>
      <c r="A152" s="8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>
      <c r="A153" s="8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>
      <c r="A154" s="8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>
      <c r="A155" s="8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>
      <c r="A156" s="8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>
      <c r="A157" s="8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>
      <c r="A158" s="8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>
      <c r="A159" s="8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>
      <c r="A160" s="8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>
      <c r="A161" s="8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>
      <c r="A162" s="8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>
      <c r="A163" s="8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>
      <c r="A164" s="8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>
      <c r="A165" s="8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>
      <c r="A166" s="8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>
      <c r="A167" s="8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>
      <c r="A168" s="8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>
      <c r="A169" s="8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>
      <c r="A170" s="8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>
      <c r="A171" s="8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>
      <c r="A172" s="8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>
      <c r="A173" s="8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>
      <c r="A174" s="8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>
      <c r="A175" s="8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>
      <c r="A176" s="8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>
      <c r="A177" s="8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>
      <c r="A178" s="8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>
      <c r="A179" s="8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>
      <c r="A180" s="8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>
      <c r="A181" s="8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>
      <c r="A182" s="8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>
      <c r="A183" s="8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>
      <c r="A184" s="8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>
      <c r="A185" s="8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>
      <c r="A186" s="8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</sheetData>
  <autoFilter ref="A3:N36" xr:uid="{00000000-0001-0000-0100-000000000000}"/>
  <mergeCells count="4">
    <mergeCell ref="A1:N1"/>
    <mergeCell ref="A2:N2"/>
    <mergeCell ref="A39:N39"/>
    <mergeCell ref="A38:C38"/>
  </mergeCells>
  <pageMargins left="0.7" right="0.7" top="0.75" bottom="0.75" header="0.3" footer="0.3"/>
  <pageSetup paperSize="5" scale="64" orientation="landscape" r:id="rId1"/>
  <headerFooter>
    <oddFooter>&amp;LPage &amp;P of &amp;N&amp;Rdtd. &amp;D</oddFooter>
  </headerFooter>
  <rowBreaks count="1" manualBreakCount="1">
    <brk id="23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6CB128-0581-45AB-9E06-1527DB0DEEA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4BEC789-9A8D-4E13-8293-1E8B294871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3A8CA7-CBB1-4AD9-BD2B-91E49538E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Johnson</dc:creator>
  <cp:lastModifiedBy>Allert, Jenae</cp:lastModifiedBy>
  <cp:lastPrinted>2025-06-26T20:12:54Z</cp:lastPrinted>
  <dcterms:created xsi:type="dcterms:W3CDTF">2025-06-16T20:35:45Z</dcterms:created>
  <dcterms:modified xsi:type="dcterms:W3CDTF">2025-06-26T21:02:47Z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